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6\"/>
    </mc:Choice>
  </mc:AlternateContent>
  <xr:revisionPtr revIDLastSave="0" documentId="13_ncr:1_{454145DB-9A0E-4ABD-9F86-2877BCFAC737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2" l="1"/>
  <c r="C9" i="2"/>
  <c r="D9" i="2"/>
  <c r="E9" i="2"/>
  <c r="F9" i="2"/>
  <c r="G9" i="2"/>
  <c r="H9" i="2"/>
  <c r="I9" i="2"/>
  <c r="J9" i="2"/>
  <c r="K9" i="2"/>
  <c r="L9" i="2"/>
  <c r="M9" i="2"/>
  <c r="N9" i="2"/>
  <c r="D8" i="2" l="1"/>
  <c r="E8" i="2"/>
  <c r="F8" i="2"/>
  <c r="G8" i="2"/>
  <c r="G10" i="2" s="1"/>
  <c r="H8" i="2"/>
  <c r="I8" i="2"/>
  <c r="J8" i="2"/>
  <c r="K8" i="2"/>
  <c r="K10" i="2" s="1"/>
  <c r="L8" i="2"/>
  <c r="M8" i="2"/>
  <c r="N8" i="2"/>
  <c r="C8" i="2"/>
  <c r="E10" i="2"/>
  <c r="I10" i="2"/>
  <c r="M10" i="2"/>
  <c r="D10" i="2"/>
  <c r="D13" i="2"/>
  <c r="E13" i="2"/>
  <c r="F13" i="2"/>
  <c r="G13" i="2"/>
  <c r="H13" i="2"/>
  <c r="I13" i="2"/>
  <c r="J13" i="2"/>
  <c r="K13" i="2"/>
  <c r="L13" i="2"/>
  <c r="M13" i="2"/>
  <c r="N13" i="2"/>
  <c r="C13" i="2"/>
  <c r="F10" i="2"/>
  <c r="H10" i="2"/>
  <c r="J10" i="2"/>
  <c r="L10" i="2"/>
  <c r="N10" i="2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<sst xmlns="http://schemas.openxmlformats.org/spreadsheetml/2006/main" count="144" uniqueCount="32">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</sst>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29.576516129032253</c:v>
                </c:pt>
                <c:pt idx="1">
                  <c:v>34.805571428571426</c:v>
                </c:pt>
                <c:pt idx="2">
                  <c:v>41.589935483870967</c:v>
                </c:pt>
                <c:pt idx="3">
                  <c:v>46.619466666666661</c:v>
                </c:pt>
                <c:pt idx="4">
                  <c:v>51.807870967741934</c:v>
                </c:pt>
                <c:pt idx="5">
                  <c:v>55.187733333333327</c:v>
                </c:pt>
                <c:pt idx="6">
                  <c:v>55.03974193548386</c:v>
                </c:pt>
                <c:pt idx="7">
                  <c:v>50.795870967741926</c:v>
                </c:pt>
                <c:pt idx="8">
                  <c:v>43.11119999999999</c:v>
                </c:pt>
                <c:pt idx="9">
                  <c:v>36.170838709677412</c:v>
                </c:pt>
                <c:pt idx="10">
                  <c:v>29.449199999999998</c:v>
                </c:pt>
                <c:pt idx="11">
                  <c:v>26.997548387096774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48.571428571428569</c:v>
                </c:pt>
                <c:pt idx="1">
                  <c:v>47.966589861751153</c:v>
                </c:pt>
                <c:pt idx="2">
                  <c:v>44.19047619047619</c:v>
                </c:pt>
                <c:pt idx="3">
                  <c:v>44.675115207373274</c:v>
                </c:pt>
                <c:pt idx="4">
                  <c:v>41.656321839080455</c:v>
                </c:pt>
                <c:pt idx="5">
                  <c:v>36.816129032258068</c:v>
                </c:pt>
                <c:pt idx="6">
                  <c:v>32.409900828247601</c:v>
                </c:pt>
                <c:pt idx="7">
                  <c:v>40.146666666666668</c:v>
                </c:pt>
                <c:pt idx="8">
                  <c:v>46.703379416282651</c:v>
                </c:pt>
                <c:pt idx="9">
                  <c:v>47.813988095238095</c:v>
                </c:pt>
                <c:pt idx="10">
                  <c:v>46.378168202764982</c:v>
                </c:pt>
                <c:pt idx="11">
                  <c:v>38.294470046082949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topLeftCell="B1" workbookViewId="0">
      <selection activeCell="B4" sqref="B4:O13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6">
        <v>10.119999999999999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5">
        <f>IF(AND(CALCULO!$D$4="15º",CALCULO!$G$4="0º (SUR)"),'BASE DE DATOS'!B7,IF(AND(CALCULO!$D$4="15º",CALCULO!$G$4="-90º (ESTE)"),'BASE DE DATOS'!B12,0))</f>
        <v>90.6</v>
      </c>
      <c r="D8" s="15">
        <f>IF(AND(CALCULO!$D$4="15º",CALCULO!$G$4="0º (SUR)"),'BASE DE DATOS'!C7,IF(AND(CALCULO!$D$4="15º",CALCULO!$G$4="-90º (ESTE)"),'BASE DE DATOS'!C12,0))</f>
        <v>96.3</v>
      </c>
      <c r="E8" s="15">
        <f>IF(AND(CALCULO!$D$4="15º",CALCULO!$G$4="0º (SUR)"),'BASE DE DATOS'!D7,IF(AND(CALCULO!$D$4="15º",CALCULO!$G$4="-90º (ESTE)"),'BASE DE DATOS'!D12,0))</f>
        <v>127.4</v>
      </c>
      <c r="F8" s="15">
        <f>IF(AND(CALCULO!$D$4="15º",CALCULO!$G$4="0º (SUR)"),'BASE DE DATOS'!E7,IF(AND(CALCULO!$D$4="15º",CALCULO!$G$4="-90º (ESTE)"),'BASE DE DATOS'!E12,0))</f>
        <v>138.19999999999999</v>
      </c>
      <c r="G8" s="15">
        <f>IF(AND(CALCULO!$D$4="15º",CALCULO!$G$4="0º (SUR)"),'BASE DE DATOS'!F7,IF(AND(CALCULO!$D$4="15º",CALCULO!$G$4="-90º (ESTE)"),'BASE DE DATOS'!F12,0))</f>
        <v>158.69999999999999</v>
      </c>
      <c r="H8" s="15">
        <f>IF(AND(CALCULO!$D$4="15º",CALCULO!$G$4="0º (SUR)"),'BASE DE DATOS'!G7,IF(AND(CALCULO!$D$4="15º",CALCULO!$G$4="-90º (ESTE)"),'BASE DE DATOS'!G12,0))</f>
        <v>163.6</v>
      </c>
      <c r="I8" s="15">
        <f>IF(AND(CALCULO!$D$4="15º",CALCULO!$G$4="0º (SUR)"),'BASE DE DATOS'!H7,IF(AND(CALCULO!$D$4="15º",CALCULO!$G$4="-90º (ESTE)"),'BASE DE DATOS'!H12,0))</f>
        <v>168.6</v>
      </c>
      <c r="J8" s="15">
        <f>IF(AND(CALCULO!$D$4="15º",CALCULO!$G$4="0º (SUR)"),'BASE DE DATOS'!I7,IF(AND(CALCULO!$D$4="15º",CALCULO!$G$4="-90º (ESTE)"),'BASE DE DATOS'!I12,0))</f>
        <v>155.6</v>
      </c>
      <c r="K8" s="15">
        <f>IF(AND(CALCULO!$D$4="15º",CALCULO!$G$4="0º (SUR)"),'BASE DE DATOS'!J7,IF(AND(CALCULO!$D$4="15º",CALCULO!$G$4="-90º (ESTE)"),'BASE DE DATOS'!J12,0))</f>
        <v>127.8</v>
      </c>
      <c r="L8" s="15">
        <f>IF(AND(CALCULO!$D$4="15º",CALCULO!$G$4="0º (SUR)"),'BASE DE DATOS'!K7,IF(AND(CALCULO!$D$4="15º",CALCULO!$G$4="-90º (ESTE)"),'BASE DE DATOS'!K12,0))</f>
        <v>110.8</v>
      </c>
      <c r="M8" s="15">
        <f>IF(AND(CALCULO!$D$4="15º",CALCULO!$G$4="0º (SUR)"),'BASE DE DATOS'!L7,IF(AND(CALCULO!$D$4="15º",CALCULO!$G$4="-90º (ESTE)"),'BASE DE DATOS'!L12,0))</f>
        <v>87.3</v>
      </c>
      <c r="N8" s="15">
        <f>IF(AND(CALCULO!$D$4="15º",CALCULO!$G$4="0º (SUR)"),'BASE DE DATOS'!M7,IF(AND(CALCULO!$D$4="15º",CALCULO!$G$4="-90º (ESTE)"),'BASE DE DATOS'!M12,0))</f>
        <v>82.7</v>
      </c>
      <c r="O8" s="18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916.87199999999984</v>
      </c>
      <c r="D9" s="10">
        <f t="shared" ref="D9:N9" si="0">D8*$K$4</f>
        <v>974.55599999999993</v>
      </c>
      <c r="E9" s="10">
        <f t="shared" si="0"/>
        <v>1289.288</v>
      </c>
      <c r="F9" s="10">
        <f t="shared" si="0"/>
        <v>1398.5839999999998</v>
      </c>
      <c r="G9" s="10">
        <f t="shared" si="0"/>
        <v>1606.0439999999999</v>
      </c>
      <c r="H9" s="10">
        <f t="shared" si="0"/>
        <v>1655.6319999999998</v>
      </c>
      <c r="I9" s="10">
        <f t="shared" si="0"/>
        <v>1706.2319999999997</v>
      </c>
      <c r="J9" s="10">
        <f t="shared" si="0"/>
        <v>1574.6719999999998</v>
      </c>
      <c r="K9" s="10">
        <f t="shared" si="0"/>
        <v>1293.3359999999998</v>
      </c>
      <c r="L9" s="10">
        <f t="shared" si="0"/>
        <v>1121.2959999999998</v>
      </c>
      <c r="M9" s="10">
        <f t="shared" si="0"/>
        <v>883.47599999999989</v>
      </c>
      <c r="N9" s="10">
        <f t="shared" si="0"/>
        <v>836.92399999999998</v>
      </c>
      <c r="O9" s="18">
        <f>SUM(C9:N9)</f>
        <v>15256.912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29.576516129032253</v>
      </c>
      <c r="D10" s="10">
        <f t="shared" ref="D10:N10" si="1">D9/D7</f>
        <v>34.805571428571426</v>
      </c>
      <c r="E10" s="10">
        <f t="shared" si="1"/>
        <v>41.589935483870967</v>
      </c>
      <c r="F10" s="10">
        <f t="shared" si="1"/>
        <v>46.619466666666661</v>
      </c>
      <c r="G10" s="10">
        <f t="shared" si="1"/>
        <v>51.807870967741934</v>
      </c>
      <c r="H10" s="10">
        <f t="shared" si="1"/>
        <v>55.187733333333327</v>
      </c>
      <c r="I10" s="10">
        <f t="shared" si="1"/>
        <v>55.03974193548386</v>
      </c>
      <c r="J10" s="10">
        <f t="shared" si="1"/>
        <v>50.795870967741926</v>
      </c>
      <c r="K10" s="10">
        <f t="shared" si="1"/>
        <v>43.11119999999999</v>
      </c>
      <c r="L10" s="10">
        <f t="shared" si="1"/>
        <v>36.170838709677412</v>
      </c>
      <c r="M10" s="10">
        <f t="shared" si="1"/>
        <v>29.449199999999998</v>
      </c>
      <c r="N10" s="10">
        <f t="shared" si="1"/>
        <v>26.997548387096774</v>
      </c>
      <c r="W10" s="6" t="s">
        <v>20</v>
      </c>
    </row>
    <row r="12" spans="2:23" x14ac:dyDescent="0.25">
      <c r="B12" s="9" t="s">
        <v>28</v>
      </c>
      <c r="C12" s="15">
        <v>1505.7142857142856</v>
      </c>
      <c r="D12" s="15">
        <v>1343.0645161290322</v>
      </c>
      <c r="E12" s="15">
        <v>1369.9047619047619</v>
      </c>
      <c r="F12" s="15">
        <v>1340.2534562211981</v>
      </c>
      <c r="G12" s="15">
        <v>1291.3459770114941</v>
      </c>
      <c r="H12" s="15">
        <v>1104.483870967742</v>
      </c>
      <c r="I12" s="15">
        <v>1004.7069256756756</v>
      </c>
      <c r="J12" s="15">
        <v>1244.5466666666666</v>
      </c>
      <c r="K12" s="15">
        <v>1401.1013824884794</v>
      </c>
      <c r="L12" s="15">
        <v>1482.233630952381</v>
      </c>
      <c r="M12" s="15">
        <v>1391.3450460829495</v>
      </c>
      <c r="N12" s="15">
        <v>1187.1285714285714</v>
      </c>
      <c r="O12" s="18">
        <f>SUM(C12:N12)+1630</f>
        <v>17295.829091243239</v>
      </c>
    </row>
    <row r="13" spans="2:23" x14ac:dyDescent="0.25">
      <c r="B13" s="9" t="s">
        <v>29</v>
      </c>
      <c r="C13" s="10">
        <f>C12/C7</f>
        <v>48.571428571428569</v>
      </c>
      <c r="D13" s="10">
        <f t="shared" ref="D13:N13" si="2">D12/D7</f>
        <v>47.966589861751153</v>
      </c>
      <c r="E13" s="10">
        <f t="shared" si="2"/>
        <v>44.19047619047619</v>
      </c>
      <c r="F13" s="10">
        <f t="shared" si="2"/>
        <v>44.675115207373274</v>
      </c>
      <c r="G13" s="10">
        <f t="shared" si="2"/>
        <v>41.656321839080455</v>
      </c>
      <c r="H13" s="10">
        <f t="shared" si="2"/>
        <v>36.816129032258068</v>
      </c>
      <c r="I13" s="10">
        <f t="shared" si="2"/>
        <v>32.409900828247601</v>
      </c>
      <c r="J13" s="10">
        <f t="shared" si="2"/>
        <v>40.146666666666668</v>
      </c>
      <c r="K13" s="10">
        <f t="shared" si="2"/>
        <v>46.703379416282651</v>
      </c>
      <c r="L13" s="10">
        <f t="shared" si="2"/>
        <v>47.813988095238095</v>
      </c>
      <c r="M13" s="10">
        <f t="shared" si="2"/>
        <v>46.378168202764982</v>
      </c>
      <c r="N13" s="10">
        <f t="shared" si="2"/>
        <v>38.294470046082949</v>
      </c>
      <c r="O13" s="18"/>
    </row>
    <row r="16" spans="2:23" x14ac:dyDescent="0.25">
      <c r="D16" s="17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H25:I25"/>
    <mergeCell ref="H30:I30"/>
    <mergeCell ref="P9:P10"/>
    <mergeCell ref="P14:P15"/>
    <mergeCell ref="P25:P26"/>
    <mergeCell ref="P30:P31"/>
    <mergeCell ref="A2:E2"/>
    <mergeCell ref="H4:I4"/>
    <mergeCell ref="H9:I9"/>
    <mergeCell ref="H14:I14"/>
    <mergeCell ref="H20:I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2022-11-30T16:46:34Z</dcterms:modified>
</cp:coreProperties>
</file>